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nazerke.zh\Desktop\ЗАКУП для ЮМС\Экстемпоральные\Объявление ЗЦП Экс рец на 2023 год  04.05.2023 г вскрытие 11.05.23\"/>
    </mc:Choice>
  </mc:AlternateContent>
  <xr:revisionPtr revIDLastSave="0" documentId="13_ncr:1_{23812F36-1914-4597-8701-3EA9FB96E8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ЦП" sheetId="2" r:id="rId1"/>
  </sheets>
  <definedNames>
    <definedName name="_xlnm._FilterDatabase" localSheetId="0" hidden="1">ЗЦП!$A$7:$K$29</definedName>
    <definedName name="_xlnm.Print_Area" localSheetId="0">ЗЦП!$A$1:$K$34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8" i="2"/>
  <c r="G29" i="2" s="1"/>
</calcChain>
</file>

<file path=xl/sharedStrings.xml><?xml version="1.0" encoding="utf-8"?>
<sst xmlns="http://schemas.openxmlformats.org/spreadsheetml/2006/main" count="143" uniqueCount="60">
  <si>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</si>
  <si>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</si>
  <si>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</si>
  <si>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</si>
  <si>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</si>
  <si>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</si>
  <si>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</si>
  <si>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</si>
  <si>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</si>
  <si>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</si>
  <si>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</si>
  <si>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</si>
  <si>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</si>
  <si>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</si>
  <si>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</si>
  <si>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</si>
  <si>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</si>
  <si>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</si>
  <si>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</si>
  <si>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t>Вода для инъекций</t>
  </si>
  <si>
    <t>Вода для инъекций 400 мл</t>
  </si>
  <si>
    <t>фл</t>
  </si>
  <si>
    <t>Вазелин</t>
  </si>
  <si>
    <t>Вазелин 10,0 г</t>
  </si>
  <si>
    <t>Глицерин</t>
  </si>
  <si>
    <t>Глицерин 50 гр</t>
  </si>
  <si>
    <t xml:space="preserve">Калия йодид </t>
  </si>
  <si>
    <t>Калия йодид раствор 3% - 200 мл</t>
  </si>
  <si>
    <t>Калия перманганат</t>
  </si>
  <si>
    <t>Калия перманганат 30% 200мл</t>
  </si>
  <si>
    <t>Кальция хлорид раствор</t>
  </si>
  <si>
    <t>Кальция хлорид раствор 3% - 200 мл</t>
  </si>
  <si>
    <t>Люголя</t>
  </si>
  <si>
    <t>раствор водный - 50 мл</t>
  </si>
  <si>
    <t>Магния сульфат раствор</t>
  </si>
  <si>
    <t>Магния сульфат раствор 5% - 200 мл</t>
  </si>
  <si>
    <t>Меди сульфат</t>
  </si>
  <si>
    <t>Меди сульфат 2% 100мл</t>
  </si>
  <si>
    <t xml:space="preserve">Натрия бромид </t>
  </si>
  <si>
    <t>Натрия бромид раствор 3% - 200 мл</t>
  </si>
  <si>
    <t xml:space="preserve">Натрия хлорид </t>
  </si>
  <si>
    <t>Натрия хлорид раствор 1% - 400 мл</t>
  </si>
  <si>
    <t>Натрия хлорид</t>
  </si>
  <si>
    <t>Натрия хлорид раствор 1% 1л</t>
  </si>
  <si>
    <t>Натрия хлорид раствор 10% - 100 мл</t>
  </si>
  <si>
    <t>Прокаин</t>
  </si>
  <si>
    <t>Прокаин 5% 200 мл</t>
  </si>
  <si>
    <t>Перекись водорода</t>
  </si>
  <si>
    <t>Перекись водорода 3% - 200 мл</t>
  </si>
  <si>
    <t>Перекись водорода 6% - 400 мл</t>
  </si>
  <si>
    <t>Уксусная кислота</t>
  </si>
  <si>
    <t>Уксусная кислота 1% 1 л</t>
  </si>
  <si>
    <t>Фенолфталеин</t>
  </si>
  <si>
    <t>Фенолфталеин спиртовый р-р 1% - 100 мл</t>
  </si>
  <si>
    <t>Хлоргексидин</t>
  </si>
  <si>
    <t>Хлоргексидин 0,02% 100 мл</t>
  </si>
  <si>
    <t>Хлоргексидин 2% - 100 мл водный р-р</t>
  </si>
  <si>
    <t>Цинка сульфат</t>
  </si>
  <si>
    <t>Цинка сульфат раствор 2% - 200 мл</t>
  </si>
  <si>
    <t>Приложение №1 к Объявлению №67  о проведении закупа товаров «Экстемпоральная рецептура»
способом запроса ценовых предложений от 28.04.23г.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</si>
</sst>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>
      <alignment horizontal="center"/>
    </xf>
    <xf numFmtId="0" fontId="1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1" xfId="4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4" applyNumberFormat="1" applyFont="1" applyBorder="1" applyAlignment="1">
      <alignment horizontal="center" vertical="center" wrapText="1"/>
    </xf>
    <xf numFmtId="4" fontId="2" fillId="0" borderId="1" xfId="4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6">
    <cellStyle name="Обычный" xfId="0" builtinId="0"/>
    <cellStyle name="Обычный 11" xfId="3" xr:uid="{00000000-0005-0000-0000-000001000000}"/>
    <cellStyle name="Обычный 2" xfId="4" xr:uid="{00000000-0005-0000-0000-000002000000}"/>
    <cellStyle name="Обычный 21" xfId="5" xr:uid="{00000000-0005-0000-0000-000003000000}"/>
    <cellStyle name="Обычный_Лист1" xfId="2" xr:uid="{00000000-0005-0000-0000-000004000000}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29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29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29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29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29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6"/>
  <sheetViews>
    <sheetView tabSelected="1" view="pageBreakPreview" zoomScale="70" zoomScaleNormal="85" zoomScaleSheetLayoutView="70" workbookViewId="0">
      <selection activeCell="J9" sqref="J9"/>
    </sheetView>
  </sheetViews>
  <sheetFormatPr defaultRowHeight="15.75" x14ac:dyDescent="0.25"/>
  <cols>
    <col min="1" max="1" width="7.140625" style="1" customWidth="1"/>
    <col min="2" max="2" width="26.7109375" style="1" customWidth="1"/>
    <col min="3" max="3" width="41.7109375" style="1" customWidth="1"/>
    <col min="4" max="4" width="9.140625" style="1"/>
    <col min="5" max="5" width="12.28515625" style="1" customWidth="1"/>
    <col min="6" max="6" width="17.7109375" style="1" customWidth="1"/>
    <col min="7" max="7" width="20.5703125" style="1" customWidth="1"/>
    <col min="8" max="8" width="17.42578125" style="1" customWidth="1"/>
    <col min="9" max="9" width="37.42578125" style="1" customWidth="1"/>
    <col min="10" max="10" width="44.5703125" style="1" customWidth="1"/>
    <col min="11" max="16384" width="9.140625" style="1"/>
  </cols>
  <sheetData>
    <row r="2" spans="1:11" x14ac:dyDescent="0.25">
      <c r="B2" s="2"/>
      <c r="C2" s="3"/>
      <c r="D2" s="4"/>
      <c r="E2" s="4"/>
      <c r="F2" s="22" t="s">
        <v>59</v>
      </c>
      <c r="G2" s="22"/>
      <c r="H2" s="22"/>
      <c r="I2" s="22"/>
      <c r="J2" s="22"/>
      <c r="K2" s="22"/>
    </row>
    <row r="3" spans="1:11" x14ac:dyDescent="0.25">
      <c r="B3" s="2"/>
      <c r="C3" s="2"/>
      <c r="D3" s="3"/>
      <c r="E3" s="3"/>
      <c r="F3" s="3"/>
      <c r="G3" s="3"/>
    </row>
    <row r="4" spans="1:11" x14ac:dyDescent="0.25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B5" s="2"/>
      <c r="C5" s="2"/>
      <c r="D5" s="3"/>
      <c r="E5" s="3"/>
      <c r="F5" s="3" t="s">
        <v>1</v>
      </c>
      <c r="G5" s="3"/>
    </row>
    <row r="6" spans="1:11" x14ac:dyDescent="0.25">
      <c r="A6" s="17" t="s">
        <v>2</v>
      </c>
      <c r="B6" s="17" t="s">
        <v>3</v>
      </c>
      <c r="C6" s="17" t="s">
        <v>4</v>
      </c>
      <c r="D6" s="18" t="s">
        <v>5</v>
      </c>
      <c r="E6" s="19" t="s">
        <v>6</v>
      </c>
      <c r="F6" s="19" t="s">
        <v>7</v>
      </c>
      <c r="G6" s="19" t="s">
        <v>8</v>
      </c>
      <c r="H6" s="20" t="s">
        <v>9</v>
      </c>
      <c r="I6" s="20" t="s">
        <v>10</v>
      </c>
      <c r="J6" s="20" t="s">
        <v>11</v>
      </c>
      <c r="K6" s="20" t="s">
        <v>12</v>
      </c>
    </row>
    <row r="7" spans="1:11" x14ac:dyDescent="0.25">
      <c r="A7" s="17"/>
      <c r="B7" s="17"/>
      <c r="C7" s="17"/>
      <c r="D7" s="18"/>
      <c r="E7" s="19"/>
      <c r="F7" s="19"/>
      <c r="G7" s="19"/>
      <c r="H7" s="20"/>
      <c r="I7" s="20"/>
      <c r="J7" s="20"/>
      <c r="K7" s="20"/>
    </row>
    <row r="8" spans="1:11" ht="63" x14ac:dyDescent="0.25">
      <c r="A8" s="9">
        <v>1</v>
      </c>
      <c r="B8" s="10" t="s">
        <v>19</v>
      </c>
      <c r="C8" s="10" t="s">
        <v>20</v>
      </c>
      <c r="D8" s="14" t="s">
        <v>21</v>
      </c>
      <c r="E8" s="15">
        <v>5000</v>
      </c>
      <c r="F8" s="16">
        <v>422</v>
      </c>
      <c r="G8" s="11">
        <f>F8*E8</f>
        <v>2110000</v>
      </c>
      <c r="H8" s="12" t="s">
        <v>13</v>
      </c>
      <c r="I8" s="12" t="s">
        <v>14</v>
      </c>
      <c r="J8" s="13" t="s">
        <v>17</v>
      </c>
      <c r="K8" s="12">
        <v>0</v>
      </c>
    </row>
    <row r="9" spans="1:11" ht="63" x14ac:dyDescent="0.25">
      <c r="A9" s="9">
        <v>2</v>
      </c>
      <c r="B9" s="10" t="s">
        <v>22</v>
      </c>
      <c r="C9" s="10" t="s">
        <v>23</v>
      </c>
      <c r="D9" s="14" t="s">
        <v>21</v>
      </c>
      <c r="E9" s="15">
        <v>500</v>
      </c>
      <c r="F9" s="16">
        <v>250</v>
      </c>
      <c r="G9" s="11">
        <f t="shared" ref="G9:G28" si="0">F9*E9</f>
        <v>125000</v>
      </c>
      <c r="H9" s="12" t="s">
        <v>13</v>
      </c>
      <c r="I9" s="12" t="s">
        <v>14</v>
      </c>
      <c r="J9" s="13" t="s">
        <v>17</v>
      </c>
      <c r="K9" s="12">
        <v>0</v>
      </c>
    </row>
    <row r="10" spans="1:11" ht="63" x14ac:dyDescent="0.25">
      <c r="A10" s="9">
        <v>3</v>
      </c>
      <c r="B10" s="10" t="s">
        <v>24</v>
      </c>
      <c r="C10" s="10" t="s">
        <v>25</v>
      </c>
      <c r="D10" s="14" t="s">
        <v>21</v>
      </c>
      <c r="E10" s="15">
        <v>3000</v>
      </c>
      <c r="F10" s="16">
        <v>430</v>
      </c>
      <c r="G10" s="11">
        <f t="shared" si="0"/>
        <v>1290000</v>
      </c>
      <c r="H10" s="12" t="s">
        <v>13</v>
      </c>
      <c r="I10" s="12" t="s">
        <v>14</v>
      </c>
      <c r="J10" s="13" t="s">
        <v>17</v>
      </c>
      <c r="K10" s="12">
        <v>0</v>
      </c>
    </row>
    <row r="11" spans="1:11" ht="63" x14ac:dyDescent="0.25">
      <c r="A11" s="9">
        <v>4</v>
      </c>
      <c r="B11" s="10" t="s">
        <v>26</v>
      </c>
      <c r="C11" s="10" t="s">
        <v>27</v>
      </c>
      <c r="D11" s="14" t="s">
        <v>21</v>
      </c>
      <c r="E11" s="15">
        <v>40</v>
      </c>
      <c r="F11" s="16">
        <v>1225</v>
      </c>
      <c r="G11" s="11">
        <f t="shared" si="0"/>
        <v>49000</v>
      </c>
      <c r="H11" s="12" t="s">
        <v>13</v>
      </c>
      <c r="I11" s="12" t="s">
        <v>14</v>
      </c>
      <c r="J11" s="13" t="s">
        <v>17</v>
      </c>
      <c r="K11" s="12">
        <v>0</v>
      </c>
    </row>
    <row r="12" spans="1:11" ht="63" x14ac:dyDescent="0.25">
      <c r="A12" s="9">
        <v>5</v>
      </c>
      <c r="B12" s="10" t="s">
        <v>28</v>
      </c>
      <c r="C12" s="10" t="s">
        <v>29</v>
      </c>
      <c r="D12" s="14" t="s">
        <v>21</v>
      </c>
      <c r="E12" s="15">
        <v>12</v>
      </c>
      <c r="F12" s="16">
        <v>3471</v>
      </c>
      <c r="G12" s="11">
        <f t="shared" si="0"/>
        <v>41652</v>
      </c>
      <c r="H12" s="12" t="s">
        <v>13</v>
      </c>
      <c r="I12" s="12" t="s">
        <v>14</v>
      </c>
      <c r="J12" s="13" t="s">
        <v>17</v>
      </c>
      <c r="K12" s="12">
        <v>0</v>
      </c>
    </row>
    <row r="13" spans="1:11" ht="63" x14ac:dyDescent="0.25">
      <c r="A13" s="9">
        <v>6</v>
      </c>
      <c r="B13" s="10" t="s">
        <v>30</v>
      </c>
      <c r="C13" s="10" t="s">
        <v>31</v>
      </c>
      <c r="D13" s="14" t="s">
        <v>21</v>
      </c>
      <c r="E13" s="15">
        <v>40</v>
      </c>
      <c r="F13" s="16">
        <v>900</v>
      </c>
      <c r="G13" s="11">
        <f t="shared" si="0"/>
        <v>36000</v>
      </c>
      <c r="H13" s="12" t="s">
        <v>13</v>
      </c>
      <c r="I13" s="12" t="s">
        <v>14</v>
      </c>
      <c r="J13" s="13" t="s">
        <v>17</v>
      </c>
      <c r="K13" s="12">
        <v>0</v>
      </c>
    </row>
    <row r="14" spans="1:11" ht="63" x14ac:dyDescent="0.25">
      <c r="A14" s="9">
        <v>7</v>
      </c>
      <c r="B14" s="10" t="s">
        <v>32</v>
      </c>
      <c r="C14" s="10" t="s">
        <v>33</v>
      </c>
      <c r="D14" s="14" t="s">
        <v>21</v>
      </c>
      <c r="E14" s="15">
        <v>280</v>
      </c>
      <c r="F14" s="16">
        <v>550</v>
      </c>
      <c r="G14" s="11">
        <f t="shared" si="0"/>
        <v>154000</v>
      </c>
      <c r="H14" s="12" t="s">
        <v>13</v>
      </c>
      <c r="I14" s="12" t="s">
        <v>14</v>
      </c>
      <c r="J14" s="13" t="s">
        <v>17</v>
      </c>
      <c r="K14" s="12">
        <v>0</v>
      </c>
    </row>
    <row r="15" spans="1:11" ht="63" x14ac:dyDescent="0.25">
      <c r="A15" s="9">
        <v>8</v>
      </c>
      <c r="B15" s="10" t="s">
        <v>34</v>
      </c>
      <c r="C15" s="10" t="s">
        <v>35</v>
      </c>
      <c r="D15" s="14" t="s">
        <v>21</v>
      </c>
      <c r="E15" s="15">
        <v>15</v>
      </c>
      <c r="F15" s="16">
        <v>890</v>
      </c>
      <c r="G15" s="11">
        <f t="shared" si="0"/>
        <v>13350</v>
      </c>
      <c r="H15" s="12" t="s">
        <v>13</v>
      </c>
      <c r="I15" s="12" t="s">
        <v>14</v>
      </c>
      <c r="J15" s="13" t="s">
        <v>17</v>
      </c>
      <c r="K15" s="12">
        <v>0</v>
      </c>
    </row>
    <row r="16" spans="1:11" ht="63" x14ac:dyDescent="0.25">
      <c r="A16" s="9">
        <v>9</v>
      </c>
      <c r="B16" s="10" t="s">
        <v>36</v>
      </c>
      <c r="C16" s="10" t="s">
        <v>37</v>
      </c>
      <c r="D16" s="14" t="s">
        <v>21</v>
      </c>
      <c r="E16" s="15">
        <v>10</v>
      </c>
      <c r="F16" s="16">
        <v>1000</v>
      </c>
      <c r="G16" s="11">
        <f t="shared" si="0"/>
        <v>10000</v>
      </c>
      <c r="H16" s="12" t="s">
        <v>13</v>
      </c>
      <c r="I16" s="12" t="s">
        <v>14</v>
      </c>
      <c r="J16" s="13" t="s">
        <v>17</v>
      </c>
      <c r="K16" s="12">
        <v>0</v>
      </c>
    </row>
    <row r="17" spans="1:11" ht="63" x14ac:dyDescent="0.25">
      <c r="A17" s="9">
        <v>10</v>
      </c>
      <c r="B17" s="10" t="s">
        <v>38</v>
      </c>
      <c r="C17" s="10" t="s">
        <v>39</v>
      </c>
      <c r="D17" s="14" t="s">
        <v>21</v>
      </c>
      <c r="E17" s="15">
        <v>24</v>
      </c>
      <c r="F17" s="16">
        <v>1100</v>
      </c>
      <c r="G17" s="11">
        <f t="shared" si="0"/>
        <v>26400</v>
      </c>
      <c r="H17" s="12" t="s">
        <v>13</v>
      </c>
      <c r="I17" s="12" t="s">
        <v>14</v>
      </c>
      <c r="J17" s="13" t="s">
        <v>17</v>
      </c>
      <c r="K17" s="12">
        <v>0</v>
      </c>
    </row>
    <row r="18" spans="1:11" ht="63" x14ac:dyDescent="0.25">
      <c r="A18" s="9">
        <v>11</v>
      </c>
      <c r="B18" s="10" t="s">
        <v>40</v>
      </c>
      <c r="C18" s="10" t="s">
        <v>41</v>
      </c>
      <c r="D18" s="14" t="s">
        <v>21</v>
      </c>
      <c r="E18" s="15">
        <v>420</v>
      </c>
      <c r="F18" s="16">
        <v>475</v>
      </c>
      <c r="G18" s="11">
        <f t="shared" si="0"/>
        <v>199500</v>
      </c>
      <c r="H18" s="12" t="s">
        <v>13</v>
      </c>
      <c r="I18" s="12" t="s">
        <v>14</v>
      </c>
      <c r="J18" s="13" t="s">
        <v>17</v>
      </c>
      <c r="K18" s="12">
        <v>0</v>
      </c>
    </row>
    <row r="19" spans="1:11" ht="63" x14ac:dyDescent="0.25">
      <c r="A19" s="9">
        <v>12</v>
      </c>
      <c r="B19" s="10" t="s">
        <v>42</v>
      </c>
      <c r="C19" s="10" t="s">
        <v>43</v>
      </c>
      <c r="D19" s="14" t="s">
        <v>21</v>
      </c>
      <c r="E19" s="15">
        <v>2400</v>
      </c>
      <c r="F19" s="16">
        <v>750</v>
      </c>
      <c r="G19" s="11">
        <f t="shared" si="0"/>
        <v>1800000</v>
      </c>
      <c r="H19" s="12" t="s">
        <v>13</v>
      </c>
      <c r="I19" s="12" t="s">
        <v>14</v>
      </c>
      <c r="J19" s="13" t="s">
        <v>17</v>
      </c>
      <c r="K19" s="12">
        <v>0</v>
      </c>
    </row>
    <row r="20" spans="1:11" ht="63" x14ac:dyDescent="0.25">
      <c r="A20" s="9">
        <v>13</v>
      </c>
      <c r="B20" s="10" t="s">
        <v>42</v>
      </c>
      <c r="C20" s="10" t="s">
        <v>44</v>
      </c>
      <c r="D20" s="14" t="s">
        <v>21</v>
      </c>
      <c r="E20" s="15">
        <v>550</v>
      </c>
      <c r="F20" s="16">
        <v>595</v>
      </c>
      <c r="G20" s="11">
        <f t="shared" si="0"/>
        <v>327250</v>
      </c>
      <c r="H20" s="12" t="s">
        <v>13</v>
      </c>
      <c r="I20" s="12" t="s">
        <v>14</v>
      </c>
      <c r="J20" s="13" t="s">
        <v>17</v>
      </c>
      <c r="K20" s="12">
        <v>0</v>
      </c>
    </row>
    <row r="21" spans="1:11" ht="63" x14ac:dyDescent="0.25">
      <c r="A21" s="9">
        <v>14</v>
      </c>
      <c r="B21" s="10" t="s">
        <v>45</v>
      </c>
      <c r="C21" s="10" t="s">
        <v>46</v>
      </c>
      <c r="D21" s="14" t="s">
        <v>21</v>
      </c>
      <c r="E21" s="15">
        <v>30</v>
      </c>
      <c r="F21" s="16">
        <v>750</v>
      </c>
      <c r="G21" s="11">
        <f t="shared" si="0"/>
        <v>22500</v>
      </c>
      <c r="H21" s="12" t="s">
        <v>13</v>
      </c>
      <c r="I21" s="12" t="s">
        <v>14</v>
      </c>
      <c r="J21" s="13" t="s">
        <v>17</v>
      </c>
      <c r="K21" s="12">
        <v>0</v>
      </c>
    </row>
    <row r="22" spans="1:11" ht="63" x14ac:dyDescent="0.25">
      <c r="A22" s="9">
        <v>15</v>
      </c>
      <c r="B22" s="10" t="s">
        <v>47</v>
      </c>
      <c r="C22" s="10" t="s">
        <v>48</v>
      </c>
      <c r="D22" s="14" t="s">
        <v>21</v>
      </c>
      <c r="E22" s="15">
        <v>3500</v>
      </c>
      <c r="F22" s="16">
        <v>826</v>
      </c>
      <c r="G22" s="11">
        <f t="shared" si="0"/>
        <v>2891000</v>
      </c>
      <c r="H22" s="12" t="s">
        <v>13</v>
      </c>
      <c r="I22" s="12" t="s">
        <v>14</v>
      </c>
      <c r="J22" s="13" t="s">
        <v>17</v>
      </c>
      <c r="K22" s="12">
        <v>0</v>
      </c>
    </row>
    <row r="23" spans="1:11" ht="63" x14ac:dyDescent="0.25">
      <c r="A23" s="9">
        <v>16</v>
      </c>
      <c r="B23" s="10" t="s">
        <v>47</v>
      </c>
      <c r="C23" s="10" t="s">
        <v>49</v>
      </c>
      <c r="D23" s="14" t="s">
        <v>21</v>
      </c>
      <c r="E23" s="15">
        <v>540</v>
      </c>
      <c r="F23" s="16">
        <v>900</v>
      </c>
      <c r="G23" s="11">
        <f t="shared" si="0"/>
        <v>486000</v>
      </c>
      <c r="H23" s="12" t="s">
        <v>13</v>
      </c>
      <c r="I23" s="12" t="s">
        <v>14</v>
      </c>
      <c r="J23" s="13" t="s">
        <v>17</v>
      </c>
      <c r="K23" s="12">
        <v>0</v>
      </c>
    </row>
    <row r="24" spans="1:11" ht="63" x14ac:dyDescent="0.25">
      <c r="A24" s="9">
        <v>17</v>
      </c>
      <c r="B24" s="10" t="s">
        <v>50</v>
      </c>
      <c r="C24" s="10" t="s">
        <v>51</v>
      </c>
      <c r="D24" s="14" t="s">
        <v>21</v>
      </c>
      <c r="E24" s="15">
        <v>110</v>
      </c>
      <c r="F24" s="16">
        <v>650</v>
      </c>
      <c r="G24" s="11">
        <f t="shared" si="0"/>
        <v>71500</v>
      </c>
      <c r="H24" s="12" t="s">
        <v>13</v>
      </c>
      <c r="I24" s="12" t="s">
        <v>14</v>
      </c>
      <c r="J24" s="13" t="s">
        <v>17</v>
      </c>
      <c r="K24" s="12">
        <v>0</v>
      </c>
    </row>
    <row r="25" spans="1:11" ht="63" x14ac:dyDescent="0.25">
      <c r="A25" s="9">
        <v>18</v>
      </c>
      <c r="B25" s="10" t="s">
        <v>52</v>
      </c>
      <c r="C25" s="10" t="s">
        <v>53</v>
      </c>
      <c r="D25" s="14" t="s">
        <v>21</v>
      </c>
      <c r="E25" s="15">
        <v>100</v>
      </c>
      <c r="F25" s="16">
        <v>1300</v>
      </c>
      <c r="G25" s="11">
        <f t="shared" si="0"/>
        <v>130000</v>
      </c>
      <c r="H25" s="12" t="s">
        <v>13</v>
      </c>
      <c r="I25" s="12" t="s">
        <v>14</v>
      </c>
      <c r="J25" s="13" t="s">
        <v>17</v>
      </c>
      <c r="K25" s="12">
        <v>0</v>
      </c>
    </row>
    <row r="26" spans="1:11" ht="63" x14ac:dyDescent="0.25">
      <c r="A26" s="9">
        <v>19</v>
      </c>
      <c r="B26" s="10" t="s">
        <v>54</v>
      </c>
      <c r="C26" s="10" t="s">
        <v>55</v>
      </c>
      <c r="D26" s="14" t="s">
        <v>21</v>
      </c>
      <c r="E26" s="15">
        <v>1200</v>
      </c>
      <c r="F26" s="16">
        <v>399</v>
      </c>
      <c r="G26" s="11">
        <f t="shared" si="0"/>
        <v>478800</v>
      </c>
      <c r="H26" s="12" t="s">
        <v>13</v>
      </c>
      <c r="I26" s="12" t="s">
        <v>14</v>
      </c>
      <c r="J26" s="13" t="s">
        <v>17</v>
      </c>
      <c r="K26" s="12">
        <v>0</v>
      </c>
    </row>
    <row r="27" spans="1:11" ht="63" x14ac:dyDescent="0.25">
      <c r="A27" s="9">
        <v>20</v>
      </c>
      <c r="B27" s="10" t="s">
        <v>54</v>
      </c>
      <c r="C27" s="10" t="s">
        <v>56</v>
      </c>
      <c r="D27" s="14" t="s">
        <v>21</v>
      </c>
      <c r="E27" s="15">
        <v>3000</v>
      </c>
      <c r="F27" s="16">
        <v>870</v>
      </c>
      <c r="G27" s="11">
        <f t="shared" si="0"/>
        <v>2610000</v>
      </c>
      <c r="H27" s="12" t="s">
        <v>13</v>
      </c>
      <c r="I27" s="12" t="s">
        <v>14</v>
      </c>
      <c r="J27" s="13" t="s">
        <v>17</v>
      </c>
      <c r="K27" s="12">
        <v>0</v>
      </c>
    </row>
    <row r="28" spans="1:11" ht="63" x14ac:dyDescent="0.25">
      <c r="A28" s="9">
        <v>21</v>
      </c>
      <c r="B28" s="10" t="s">
        <v>57</v>
      </c>
      <c r="C28" s="10" t="s">
        <v>58</v>
      </c>
      <c r="D28" s="14" t="s">
        <v>21</v>
      </c>
      <c r="E28" s="15">
        <v>10</v>
      </c>
      <c r="F28" s="16">
        <v>1500</v>
      </c>
      <c r="G28" s="11">
        <f t="shared" si="0"/>
        <v>15000</v>
      </c>
      <c r="H28" s="12" t="s">
        <v>13</v>
      </c>
      <c r="I28" s="12" t="s">
        <v>14</v>
      </c>
      <c r="J28" s="13" t="s">
        <v>17</v>
      </c>
      <c r="K28" s="12">
        <v>0</v>
      </c>
    </row>
    <row r="29" spans="1:11" x14ac:dyDescent="0.25">
      <c r="A29" s="7"/>
      <c r="B29" s="7"/>
      <c r="C29" s="7" t="s">
        <v>15</v>
      </c>
      <c r="D29" s="8"/>
      <c r="E29" s="8"/>
      <c r="F29" s="5"/>
      <c r="G29" s="8">
        <f>SUM(G8:G28)</f>
        <v>12886952</v>
      </c>
      <c r="H29" s="6"/>
      <c r="I29" s="6"/>
      <c r="J29" s="6"/>
      <c r="K29" s="6"/>
    </row>
    <row r="33" spans="2:7" x14ac:dyDescent="0.25">
      <c r="B33" s="23" t="s">
        <v>18</v>
      </c>
      <c r="C33" s="23"/>
      <c r="G33" s="24" t="s">
        <v>16</v>
      </c>
    </row>
    <row r="34" spans="2:7" x14ac:dyDescent="0.25">
      <c r="B34" s="23"/>
      <c r="C34" s="23"/>
      <c r="G34" s="24"/>
    </row>
    <row r="35" spans="2:7" x14ac:dyDescent="0.25">
      <c r="B35" s="23"/>
      <c r="C35" s="23"/>
      <c r="G35" s="24"/>
    </row>
    <row r="36" spans="2:7" x14ac:dyDescent="0.25">
      <c r="B36" s="23"/>
      <c r="C36" s="23"/>
      <c r="G36" s="24"/>
    </row>
  </sheetData>
  <autoFilter ref="A7:K29" xr:uid="{00000000-0001-0000-0000-000000000000}"/>
  <mergeCells count="15">
    <mergeCell ref="B33:C36"/>
    <mergeCell ref="G33:G36"/>
    <mergeCell ref="E6:E7"/>
    <mergeCell ref="G6:G7"/>
    <mergeCell ref="H6:H7"/>
    <mergeCell ref="I6:I7"/>
    <mergeCell ref="A4:K4"/>
    <mergeCell ref="F2:K2"/>
    <mergeCell ref="J6:J7"/>
    <mergeCell ref="K6:K7"/>
    <mergeCell ref="A6:A7"/>
    <mergeCell ref="B6:B7"/>
    <mergeCell ref="C6:C7"/>
    <mergeCell ref="D6:D7"/>
    <mergeCell ref="F6:F7"/>
  </mergeCells>
  <conditionalFormatting sqref="B8:B18 B20:B22">
    <cfRule type="duplicateValues" dxfId="1" priority="5"/>
  </conditionalFormatting>
  <conditionalFormatting sqref="B23:B25 B27:B28"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9" scale="5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Назерке Жумабаева</cp:lastModifiedBy>
  <cp:lastPrinted>2022-11-21T12:59:59Z</cp:lastPrinted>
  <dcterms:created xsi:type="dcterms:W3CDTF">2022-09-15T10:19:56Z</dcterms:created>
  <dcterms:modified xsi:type="dcterms:W3CDTF">2023-05-04T10:32:50Z</dcterms:modified>
</cp:coreProperties>
</file>